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aupetign\Documents\DEVELOPPEMENT\DU\24-25 DU FSEA-REFONTE\DUIPS - janvier 2025\"/>
    </mc:Choice>
  </mc:AlternateContent>
  <bookViews>
    <workbookView xWindow="120" yWindow="756" windowWidth="19080" windowHeight="7272"/>
  </bookViews>
  <sheets>
    <sheet name="Programme DU" sheetId="18" r:id="rId1"/>
    <sheet name="Feuil2" sheetId="23" state="hidden" r:id="rId2"/>
    <sheet name="Feuil3" sheetId="24" state="hidden" r:id="rId3"/>
  </sheets>
  <definedNames>
    <definedName name="last_ligne">#REF!</definedName>
    <definedName name="MCC">#REF!</definedName>
    <definedName name="PERSONNEL">#REF!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7" i="18" l="1"/>
  <c r="H9" i="18"/>
  <c r="H10" i="18"/>
  <c r="H11" i="18"/>
  <c r="H12" i="18"/>
  <c r="H13" i="18"/>
  <c r="H14" i="18"/>
  <c r="I14" i="18" s="1"/>
  <c r="I10" i="18" l="1"/>
  <c r="I6" i="18"/>
  <c r="I18" i="18" s="1"/>
  <c r="I20" i="18" l="1"/>
</calcChain>
</file>

<file path=xl/sharedStrings.xml><?xml version="1.0" encoding="utf-8"?>
<sst xmlns="http://schemas.openxmlformats.org/spreadsheetml/2006/main" count="78" uniqueCount="75">
  <si>
    <t>TD</t>
  </si>
  <si>
    <t>bac +</t>
  </si>
  <si>
    <t>Domaine</t>
  </si>
  <si>
    <t>Contrat professionnalisation</t>
  </si>
  <si>
    <t>oui</t>
  </si>
  <si>
    <t>non</t>
  </si>
  <si>
    <t>nature diplôme</t>
  </si>
  <si>
    <t>Licence Professionnelle</t>
  </si>
  <si>
    <t>Master 2</t>
  </si>
  <si>
    <t>niveau</t>
  </si>
  <si>
    <t>Diplôme Universitaire</t>
  </si>
  <si>
    <t>niveau 7_master 2</t>
  </si>
  <si>
    <t>niveau 6_master 1</t>
  </si>
  <si>
    <t>niveau 6_ LP</t>
  </si>
  <si>
    <t>Niveau 6_Licence</t>
  </si>
  <si>
    <t>bac + 5</t>
  </si>
  <si>
    <t>bac +4</t>
  </si>
  <si>
    <t>bac + 3</t>
  </si>
  <si>
    <t>Bac + 3</t>
  </si>
  <si>
    <t>Aménagement du territoire et environnement</t>
  </si>
  <si>
    <t>Assurance/ banque/ finance</t>
  </si>
  <si>
    <t>Développement local et social</t>
  </si>
  <si>
    <t>Droit</t>
  </si>
  <si>
    <t>Industrie</t>
  </si>
  <si>
    <t>Informatique/ statistique/ Sciences des données</t>
  </si>
  <si>
    <t>Logistique</t>
  </si>
  <si>
    <t>Multimédia/ communication/ mode/ digital</t>
  </si>
  <si>
    <t>Musique</t>
  </si>
  <si>
    <t>Patrimoine et tourisme</t>
  </si>
  <si>
    <t>Ressources Humaines</t>
  </si>
  <si>
    <t>Transport et logistique</t>
  </si>
  <si>
    <t>type de publics</t>
  </si>
  <si>
    <t>Etudiant FI</t>
  </si>
  <si>
    <t>Stagiaire FC</t>
  </si>
  <si>
    <t>Contrat Apprentissage</t>
  </si>
  <si>
    <t>Enseignements</t>
  </si>
  <si>
    <t>Volume Total</t>
  </si>
  <si>
    <t>Volume
 UE</t>
  </si>
  <si>
    <t>TOTAL DU</t>
  </si>
  <si>
    <t>UE1</t>
  </si>
  <si>
    <t>UE2</t>
  </si>
  <si>
    <t>UE3</t>
  </si>
  <si>
    <t xml:space="preserve">Unités d'enseignement </t>
  </si>
  <si>
    <t xml:space="preserve">Enseignements </t>
  </si>
  <si>
    <t>dont</t>
  </si>
  <si>
    <t>APPRENTISSAGE DE LA PRATIQUE PAR LA PRATIQUE</t>
  </si>
  <si>
    <t>CM</t>
  </si>
  <si>
    <t>Stage</t>
  </si>
  <si>
    <t>Mémoire</t>
  </si>
  <si>
    <t>Soutenance</t>
  </si>
  <si>
    <t>Séminaires de suivi méthodologique</t>
  </si>
  <si>
    <t>CONNAISSANCE ET ANALYSE DU TRAVAIL</t>
  </si>
  <si>
    <t>Travail - Objet de connaissance et d'action</t>
  </si>
  <si>
    <t>Analyse ergonomique du travail à des fins de diagnostic</t>
  </si>
  <si>
    <t>Analyse du travail II - méthodes et techniques</t>
  </si>
  <si>
    <t>Mise en œuvre en contexte</t>
  </si>
  <si>
    <t>CONNAISSANCE ET MISE EN ŒUVRE DES TECHNIQUES ET METHODES</t>
  </si>
  <si>
    <t>1 j/ SEMAINE D'OCTOBRE A JUIN</t>
  </si>
  <si>
    <t xml:space="preserve">pour information, travail personnel de l'étudiant Hors cours </t>
  </si>
  <si>
    <t>Autonomie mémoire et soutenance</t>
  </si>
  <si>
    <t>EP1.1A</t>
  </si>
  <si>
    <t>EP1.1B</t>
  </si>
  <si>
    <t>EP1.1C</t>
  </si>
  <si>
    <t>EP1.1D</t>
  </si>
  <si>
    <t>EP1.2A</t>
  </si>
  <si>
    <t>EP1.2B</t>
  </si>
  <si>
    <t>EP1.2C</t>
  </si>
  <si>
    <t>EP1.3A</t>
  </si>
  <si>
    <t>EP1.3B</t>
  </si>
  <si>
    <t>EP1.3C</t>
  </si>
  <si>
    <t>EP1.3D</t>
  </si>
  <si>
    <t>stage</t>
  </si>
  <si>
    <t>OBJECTIF</t>
  </si>
  <si>
    <t>Acquérir la maîtrise conceptuelle et technique de l'Analyse Ergonomique du Travail (AET) mise en œuvre dans une intervention de type diagnostic, quels que soient les milieux de travail (industrie, service, etc.)</t>
  </si>
  <si>
    <r>
      <t xml:space="preserve">Programme de formation 
2025 2026
</t>
    </r>
    <r>
      <rPr>
        <sz val="10"/>
        <rFont val="Arial"/>
        <family val="2"/>
      </rPr>
      <t>Diplôme Universitaire</t>
    </r>
    <r>
      <rPr>
        <sz val="12"/>
        <rFont val="Arial"/>
        <family val="2"/>
      </rPr>
      <t xml:space="preserve"> Intervenant en analyse du travail pour la Prévention et la Santé au travail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</si>
</sst>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9" x14ac:knownFonts="1">
    <font>
      <sz val="10"/>
      <name val="Arial"/>
    </font>
    <font>
      <sz val="11"/>
      <color theme="1"/>
      <name val="Calibri"/>
      <family val="2"/>
      <scheme val="minor"/>
    </font>
    <font>
      <sz val="10"/>
      <name val="Arial"/>
      <family val="2"/>
    </font>
    <font>
      <b/>
      <sz val="10"/>
      <name val="Arial"/>
      <family val="2"/>
    </font>
    <font>
      <u/>
      <sz val="10"/>
      <color theme="10"/>
      <name val="Arial"/>
      <family val="2"/>
    </font>
    <font>
      <u/>
      <sz val="10"/>
      <color theme="11"/>
      <name val="Arial"/>
      <family val="2"/>
    </font>
    <font>
      <b/>
      <sz val="8"/>
      <name val="Arial"/>
      <family val="2"/>
    </font>
    <font>
      <sz val="10"/>
      <color theme="0"/>
      <name val="Arial"/>
      <family val="2"/>
    </font>
    <font>
      <sz val="8"/>
      <name val="Arial"/>
      <family val="2"/>
    </font>
    <font>
      <sz val="10"/>
      <color theme="1"/>
      <name val="Arial"/>
      <family val="2"/>
    </font>
    <font>
      <i/>
      <sz val="10"/>
      <color rgb="FF7030A0"/>
      <name val="Arial"/>
      <family val="2"/>
    </font>
    <font>
      <sz val="10"/>
      <color rgb="FF7030A0"/>
      <name val="Arial"/>
      <family val="2"/>
    </font>
    <font>
      <b/>
      <sz val="14"/>
      <name val="Arial"/>
      <family val="2"/>
    </font>
    <font>
      <sz val="9"/>
      <name val="Arial"/>
      <family val="2"/>
    </font>
    <font>
      <sz val="11"/>
      <color rgb="FF000000"/>
      <name val="Calibri"/>
      <family val="2"/>
      <scheme val="minor"/>
    </font>
    <font>
      <sz val="10"/>
      <name val="Calibri"/>
      <family val="2"/>
      <scheme val="minor"/>
    </font>
    <font>
      <sz val="11"/>
      <color rgb="FF000000"/>
      <name val="Symbol"/>
      <family val="1"/>
      <charset val="2"/>
    </font>
    <font>
      <sz val="9"/>
      <color theme="1"/>
      <name val="Arial"/>
      <family val="2"/>
    </font>
    <font>
      <sz val="12"/>
      <name val="Arial"/>
      <family val="2"/>
    </font>
  </fonts>
  <fills count="9">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0"/>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medium">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indexed="64"/>
      </left>
      <right/>
      <top/>
      <bottom style="medium">
        <color indexed="64"/>
      </bottom>
      <diagonal/>
    </border>
    <border>
      <left/>
      <right style="medium">
        <color auto="1"/>
      </right>
      <top/>
      <bottom style="medium">
        <color auto="1"/>
      </bottom>
      <diagonal/>
    </border>
    <border>
      <left style="medium">
        <color auto="1"/>
      </left>
      <right style="thin">
        <color auto="1"/>
      </right>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indexed="64"/>
      </top>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medium">
        <color auto="1"/>
      </bottom>
      <diagonal/>
    </border>
    <border>
      <left style="medium">
        <color indexed="64"/>
      </left>
      <right style="medium">
        <color auto="1"/>
      </right>
      <top/>
      <bottom/>
      <diagonal/>
    </border>
    <border>
      <left style="medium">
        <color auto="1"/>
      </left>
      <right style="thin">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diagonal/>
    </border>
    <border>
      <left/>
      <right/>
      <top style="thin">
        <color auto="1"/>
      </top>
      <bottom style="medium">
        <color indexed="64"/>
      </bottom>
      <diagonal/>
    </border>
    <border>
      <left/>
      <right style="thin">
        <color auto="1"/>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medium">
        <color indexed="64"/>
      </left>
      <right/>
      <top style="thin">
        <color auto="1"/>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44" fontId="2" fillId="0" borderId="0" applyFont="0" applyFill="0" applyBorder="0" applyAlignment="0" applyProtection="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2" fillId="0" borderId="0" applyFont="0" applyFill="0" applyBorder="0" applyAlignment="0" applyProtection="0"/>
    <xf numFmtId="0" fontId="1" fillId="0" borderId="0"/>
  </cellStyleXfs>
  <cellXfs count="91">
    <xf numFmtId="0" fontId="0" fillId="0" borderId="0" xfId="0"/>
    <xf numFmtId="0" fontId="2" fillId="0" borderId="0" xfId="0" applyFont="1"/>
    <xf numFmtId="0" fontId="0" fillId="0" borderId="0" xfId="0" applyBorder="1"/>
    <xf numFmtId="0" fontId="7" fillId="0" borderId="0" xfId="0" applyFont="1" applyFill="1"/>
    <xf numFmtId="0" fontId="10" fillId="0" borderId="0" xfId="0" applyFont="1" applyBorder="1"/>
    <xf numFmtId="0" fontId="0" fillId="0" borderId="0" xfId="0" applyAlignment="1">
      <alignment horizontal="center"/>
    </xf>
    <xf numFmtId="0" fontId="0" fillId="0" borderId="1" xfId="0" applyBorder="1" applyAlignment="1">
      <alignment horizontal="center"/>
    </xf>
    <xf numFmtId="0" fontId="3" fillId="0" borderId="0" xfId="0" applyFont="1"/>
    <xf numFmtId="0" fontId="11" fillId="0" borderId="0" xfId="0" applyFont="1"/>
    <xf numFmtId="0" fontId="8" fillId="0" borderId="0" xfId="0" applyFont="1"/>
    <xf numFmtId="0" fontId="2" fillId="0" borderId="0" xfId="0" applyFont="1" applyAlignment="1">
      <alignment wrapText="1"/>
    </xf>
    <xf numFmtId="0" fontId="0" fillId="0" borderId="0" xfId="0" applyAlignment="1"/>
    <xf numFmtId="0" fontId="7" fillId="0" borderId="0" xfId="0" applyFont="1" applyFill="1" applyBorder="1" applyAlignment="1">
      <alignment horizontal="center"/>
    </xf>
    <xf numFmtId="0" fontId="7" fillId="0" borderId="18" xfId="0" applyFont="1" applyFill="1" applyBorder="1" applyAlignment="1">
      <alignment horizontal="center"/>
    </xf>
    <xf numFmtId="0" fontId="0" fillId="0" borderId="0" xfId="0" applyBorder="1" applyAlignment="1">
      <alignment horizontal="center" vertical="center"/>
    </xf>
    <xf numFmtId="0" fontId="10" fillId="0" borderId="0" xfId="0" applyFont="1" applyBorder="1" applyAlignment="1">
      <alignment horizontal="center" vertical="center" wrapText="1"/>
    </xf>
    <xf numFmtId="0" fontId="3" fillId="0" borderId="20" xfId="0" applyFont="1" applyBorder="1"/>
    <xf numFmtId="0" fontId="6" fillId="0" borderId="16" xfId="0" applyFont="1" applyBorder="1" applyAlignment="1">
      <alignment horizontal="center"/>
    </xf>
    <xf numFmtId="0" fontId="8" fillId="0" borderId="0" xfId="0" applyFont="1" applyFill="1" applyBorder="1"/>
    <xf numFmtId="0" fontId="6" fillId="4" borderId="16" xfId="0" applyFont="1" applyFill="1" applyBorder="1" applyAlignment="1">
      <alignment horizontal="center" wrapText="1"/>
    </xf>
    <xf numFmtId="0" fontId="2" fillId="0" borderId="0" xfId="0" applyFont="1" applyAlignment="1">
      <alignment horizontal="right"/>
    </xf>
    <xf numFmtId="0" fontId="13" fillId="0" borderId="0" xfId="0" applyFont="1" applyBorder="1" applyAlignment="1">
      <alignment horizontal="center"/>
    </xf>
    <xf numFmtId="0" fontId="13" fillId="0" borderId="0" xfId="0" applyFont="1" applyAlignment="1">
      <alignment horizontal="right"/>
    </xf>
    <xf numFmtId="0" fontId="10" fillId="0" borderId="30" xfId="0" applyFont="1" applyFill="1" applyBorder="1"/>
    <xf numFmtId="0" fontId="10" fillId="0" borderId="31" xfId="0" applyFont="1" applyFill="1" applyBorder="1"/>
    <xf numFmtId="0" fontId="10" fillId="0" borderId="32" xfId="0" applyFont="1" applyFill="1" applyBorder="1"/>
    <xf numFmtId="0" fontId="14" fillId="8" borderId="33" xfId="10" applyFont="1" applyFill="1" applyBorder="1" applyAlignment="1" applyProtection="1">
      <alignment horizontal="left" vertical="center"/>
      <protection locked="0"/>
    </xf>
    <xf numFmtId="0" fontId="14" fillId="8" borderId="34" xfId="10" applyFont="1" applyFill="1" applyBorder="1" applyAlignment="1" applyProtection="1">
      <alignment horizontal="left" vertical="center"/>
      <protection locked="0"/>
    </xf>
    <xf numFmtId="0" fontId="14" fillId="8" borderId="16" xfId="10" applyFont="1" applyFill="1" applyBorder="1" applyAlignment="1" applyProtection="1">
      <alignment horizontal="left" vertical="center"/>
      <protection locked="0"/>
    </xf>
    <xf numFmtId="0" fontId="8" fillId="3" borderId="12" xfId="0" applyFont="1" applyFill="1" applyBorder="1"/>
    <xf numFmtId="0" fontId="8" fillId="3" borderId="13" xfId="0" applyFont="1" applyFill="1" applyBorder="1"/>
    <xf numFmtId="0" fontId="8" fillId="3" borderId="15" xfId="0" applyFont="1" applyFill="1" applyBorder="1"/>
    <xf numFmtId="0" fontId="10" fillId="0" borderId="37" xfId="0" applyFont="1" applyFill="1" applyBorder="1"/>
    <xf numFmtId="0" fontId="9" fillId="0" borderId="28" xfId="0" applyFont="1" applyFill="1" applyBorder="1" applyAlignment="1">
      <alignment horizontal="center"/>
    </xf>
    <xf numFmtId="0" fontId="9" fillId="0" borderId="25" xfId="0" applyFont="1" applyFill="1" applyBorder="1" applyAlignment="1">
      <alignment horizontal="center"/>
    </xf>
    <xf numFmtId="0" fontId="9" fillId="0" borderId="29" xfId="0" applyFont="1" applyFill="1" applyBorder="1" applyAlignment="1">
      <alignment horizontal="center"/>
    </xf>
    <xf numFmtId="0" fontId="9" fillId="0" borderId="36" xfId="0" applyFont="1" applyFill="1" applyBorder="1" applyAlignment="1">
      <alignment horizontal="center"/>
    </xf>
    <xf numFmtId="0" fontId="14" fillId="8" borderId="39" xfId="10" applyFont="1" applyFill="1" applyBorder="1" applyAlignment="1" applyProtection="1">
      <alignment horizontal="left" vertical="center"/>
      <protection locked="0"/>
    </xf>
    <xf numFmtId="0" fontId="16" fillId="0" borderId="35" xfId="0" applyFont="1" applyBorder="1" applyAlignment="1">
      <alignment horizontal="justify" vertical="center"/>
    </xf>
    <xf numFmtId="0" fontId="3" fillId="0" borderId="9" xfId="0" applyFont="1" applyBorder="1"/>
    <xf numFmtId="0" fontId="10" fillId="0" borderId="5" xfId="0" applyFont="1" applyFill="1" applyBorder="1"/>
    <xf numFmtId="0" fontId="10" fillId="0" borderId="26" xfId="0" applyFont="1" applyFill="1" applyBorder="1"/>
    <xf numFmtId="0" fontId="10" fillId="0" borderId="43" xfId="0" applyFont="1" applyFill="1" applyBorder="1"/>
    <xf numFmtId="0" fontId="10" fillId="0" borderId="44" xfId="0" applyFont="1" applyFill="1" applyBorder="1"/>
    <xf numFmtId="0" fontId="0" fillId="6" borderId="46" xfId="0" applyFill="1" applyBorder="1" applyAlignment="1">
      <alignment horizontal="center"/>
    </xf>
    <xf numFmtId="0" fontId="9" fillId="7" borderId="1" xfId="0" applyFont="1" applyFill="1" applyBorder="1" applyAlignment="1">
      <alignment horizontal="center" vertical="center"/>
    </xf>
    <xf numFmtId="0" fontId="0" fillId="5" borderId="47" xfId="0" applyFill="1" applyBorder="1" applyAlignment="1">
      <alignment horizontal="center"/>
    </xf>
    <xf numFmtId="0" fontId="3" fillId="0" borderId="8" xfId="0" applyFont="1" applyBorder="1" applyAlignment="1">
      <alignment horizontal="center" vertical="center" wrapText="1"/>
    </xf>
    <xf numFmtId="0" fontId="9" fillId="0" borderId="33" xfId="0" applyFont="1" applyFill="1" applyBorder="1" applyAlignment="1">
      <alignment horizontal="center" vertical="center"/>
    </xf>
    <xf numFmtId="0" fontId="9" fillId="0" borderId="39" xfId="0" applyFont="1" applyFill="1" applyBorder="1" applyAlignment="1">
      <alignment horizontal="center" vertical="center"/>
    </xf>
    <xf numFmtId="0" fontId="9" fillId="0" borderId="35" xfId="0" applyFont="1" applyFill="1" applyBorder="1" applyAlignment="1">
      <alignment horizontal="center" vertical="center"/>
    </xf>
    <xf numFmtId="0" fontId="8" fillId="7" borderId="21" xfId="0" applyFont="1" applyFill="1" applyBorder="1" applyAlignment="1">
      <alignment horizontal="center" vertical="center" wrapText="1"/>
    </xf>
    <xf numFmtId="0" fontId="8" fillId="7" borderId="45"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15" fillId="0" borderId="42" xfId="9" applyNumberFormat="1" applyFont="1" applyBorder="1" applyAlignment="1" applyProtection="1">
      <alignment horizontal="left" vertical="center"/>
      <protection locked="0"/>
    </xf>
    <xf numFmtId="0" fontId="15" fillId="0" borderId="26" xfId="9" applyNumberFormat="1" applyFont="1" applyBorder="1" applyAlignment="1" applyProtection="1">
      <alignment horizontal="left" vertical="center"/>
      <protection locked="0"/>
    </xf>
    <xf numFmtId="0" fontId="15" fillId="0" borderId="27" xfId="9" applyNumberFormat="1" applyFont="1" applyBorder="1" applyAlignment="1" applyProtection="1">
      <alignment horizontal="left" vertical="center"/>
      <protection locked="0"/>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9" xfId="0" applyFont="1" applyBorder="1" applyAlignment="1">
      <alignment horizontal="center" vertical="center" wrapText="1"/>
    </xf>
    <xf numFmtId="0" fontId="2" fillId="0" borderId="18" xfId="0" applyFont="1" applyBorder="1" applyAlignment="1">
      <alignment horizontal="center" vertical="center"/>
    </xf>
    <xf numFmtId="0" fontId="0" fillId="0" borderId="10" xfId="0" applyBorder="1" applyAlignment="1">
      <alignment horizontal="center" vertical="center"/>
    </xf>
    <xf numFmtId="0" fontId="0" fillId="0" borderId="24" xfId="0" applyBorder="1" applyAlignment="1">
      <alignment horizontal="center" vertical="center"/>
    </xf>
    <xf numFmtId="0" fontId="9" fillId="0" borderId="38" xfId="0" applyFont="1" applyFill="1" applyBorder="1" applyAlignment="1">
      <alignment horizontal="center" vertical="center"/>
    </xf>
    <xf numFmtId="0" fontId="9" fillId="0" borderId="23" xfId="0" applyFont="1" applyFill="1" applyBorder="1" applyAlignment="1">
      <alignment horizontal="center" vertical="center"/>
    </xf>
    <xf numFmtId="0" fontId="17" fillId="0" borderId="19"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9" fillId="0" borderId="40" xfId="0" applyFont="1" applyFill="1" applyBorder="1" applyAlignment="1">
      <alignment horizontal="center" vertical="center"/>
    </xf>
    <xf numFmtId="0" fontId="3" fillId="0" borderId="8" xfId="0" applyFont="1" applyBorder="1" applyAlignment="1">
      <alignment horizontal="center"/>
    </xf>
    <xf numFmtId="0" fontId="3" fillId="0" borderId="9" xfId="0" applyFont="1" applyBorder="1" applyAlignment="1">
      <alignment horizont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9"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5" borderId="21"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37"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2" fillId="0" borderId="41" xfId="0" applyFont="1" applyBorder="1" applyAlignment="1">
      <alignment horizontal="center" vertical="center"/>
    </xf>
    <xf numFmtId="0" fontId="0" fillId="0" borderId="42" xfId="0" applyBorder="1" applyAlignment="1">
      <alignment horizontal="center" vertical="center"/>
    </xf>
    <xf numFmtId="0" fontId="0" fillId="0" borderId="48" xfId="0" applyBorder="1" applyAlignment="1">
      <alignment horizontal="center" vertical="center"/>
    </xf>
    <xf numFmtId="0" fontId="17" fillId="0" borderId="1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24" xfId="0" applyFont="1" applyBorder="1" applyAlignment="1">
      <alignment horizontal="center" vertical="center" wrapText="1"/>
    </xf>
  </cellXfs>
  <cellStyles count="11">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Pourcentage 2" xfId="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Herve Goldfarb" id="{383C9792-76AA-4544-A8CB-42B400204C34}" userId="Herve Goldfarb"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tabSelected="1" workbookViewId="0">
      <selection activeCell="K3" sqref="K3"/>
    </sheetView>
  </sheetViews>
  <sheetFormatPr baseColWidth="10" defaultRowHeight="13.2" x14ac:dyDescent="0.25"/>
  <cols>
    <col min="1" max="1" width="5.109375" customWidth="1"/>
    <col min="3" max="3" width="18.33203125" customWidth="1"/>
    <col min="4" max="4" width="7.5546875" customWidth="1"/>
    <col min="5" max="5" width="51.33203125" customWidth="1"/>
    <col min="6" max="7" width="5.109375" customWidth="1"/>
    <col min="8" max="8" width="10.88671875" style="5" customWidth="1"/>
    <col min="9" max="9" width="6.21875" style="5" customWidth="1"/>
  </cols>
  <sheetData>
    <row r="1" spans="2:12" ht="13.8" thickBot="1" x14ac:dyDescent="0.3"/>
    <row r="2" spans="2:12" ht="56.4" customHeight="1" thickBot="1" x14ac:dyDescent="0.3">
      <c r="B2" s="57" t="s">
        <v>74</v>
      </c>
      <c r="C2" s="58"/>
      <c r="D2" s="58"/>
      <c r="E2" s="58"/>
      <c r="F2" s="58"/>
      <c r="G2" s="58"/>
      <c r="H2" s="58"/>
      <c r="I2" s="59"/>
    </row>
    <row r="3" spans="2:12" ht="43.8" customHeight="1" thickBot="1" x14ac:dyDescent="0.3">
      <c r="B3" s="47" t="s">
        <v>72</v>
      </c>
      <c r="C3" s="74" t="s">
        <v>73</v>
      </c>
      <c r="D3" s="75"/>
      <c r="E3" s="75"/>
      <c r="F3" s="75"/>
      <c r="G3" s="75"/>
      <c r="H3" s="75"/>
      <c r="I3" s="76"/>
    </row>
    <row r="4" spans="2:12" ht="21.6" thickBot="1" x14ac:dyDescent="0.3">
      <c r="B4" s="72" t="s">
        <v>42</v>
      </c>
      <c r="C4" s="73"/>
      <c r="D4" s="72" t="s">
        <v>35</v>
      </c>
      <c r="E4" s="73"/>
      <c r="F4" s="16" t="s">
        <v>0</v>
      </c>
      <c r="G4" s="39" t="s">
        <v>46</v>
      </c>
      <c r="H4" s="17" t="s">
        <v>36</v>
      </c>
      <c r="I4" s="19" t="s">
        <v>37</v>
      </c>
    </row>
    <row r="5" spans="2:12" ht="13.8" thickBot="1" x14ac:dyDescent="0.3">
      <c r="B5" s="11"/>
      <c r="C5" s="11"/>
      <c r="E5" s="8"/>
      <c r="F5" s="3"/>
      <c r="G5" s="3"/>
      <c r="H5" s="13"/>
      <c r="I5" s="12"/>
    </row>
    <row r="6" spans="2:12" ht="13.8" customHeight="1" x14ac:dyDescent="0.25">
      <c r="B6" s="60" t="s">
        <v>39</v>
      </c>
      <c r="C6" s="65" t="s">
        <v>51</v>
      </c>
      <c r="D6" s="29" t="s">
        <v>60</v>
      </c>
      <c r="E6" s="26" t="s">
        <v>52</v>
      </c>
      <c r="F6" s="23"/>
      <c r="G6" s="40">
        <v>7</v>
      </c>
      <c r="H6" s="33">
        <v>7</v>
      </c>
      <c r="I6" s="63">
        <f>H6+H7+H8+H9</f>
        <v>28</v>
      </c>
      <c r="J6" s="1"/>
    </row>
    <row r="7" spans="2:12" ht="13.05" customHeight="1" x14ac:dyDescent="0.25">
      <c r="B7" s="61"/>
      <c r="C7" s="66"/>
      <c r="D7" s="30" t="s">
        <v>61</v>
      </c>
      <c r="E7" s="27" t="s">
        <v>52</v>
      </c>
      <c r="F7" s="24">
        <v>7</v>
      </c>
      <c r="G7" s="41"/>
      <c r="H7" s="34">
        <f t="shared" ref="H7:H14" si="0">F7</f>
        <v>7</v>
      </c>
      <c r="I7" s="64"/>
    </row>
    <row r="8" spans="2:12" ht="16.5" customHeight="1" x14ac:dyDescent="0.25">
      <c r="B8" s="61"/>
      <c r="C8" s="66"/>
      <c r="D8" s="30" t="s">
        <v>62</v>
      </c>
      <c r="E8" s="27" t="s">
        <v>53</v>
      </c>
      <c r="F8" s="24"/>
      <c r="G8" s="41">
        <v>7</v>
      </c>
      <c r="H8" s="34">
        <v>7</v>
      </c>
      <c r="I8" s="64"/>
    </row>
    <row r="9" spans="2:12" ht="24.6" customHeight="1" thickBot="1" x14ac:dyDescent="0.3">
      <c r="B9" s="62"/>
      <c r="C9" s="67"/>
      <c r="D9" s="31" t="s">
        <v>63</v>
      </c>
      <c r="E9" s="28" t="s">
        <v>53</v>
      </c>
      <c r="F9" s="25">
        <v>7</v>
      </c>
      <c r="G9" s="42"/>
      <c r="H9" s="35">
        <f t="shared" si="0"/>
        <v>7</v>
      </c>
      <c r="I9" s="64"/>
    </row>
    <row r="10" spans="2:12" ht="13.8" customHeight="1" x14ac:dyDescent="0.25">
      <c r="B10" s="68" t="s">
        <v>40</v>
      </c>
      <c r="C10" s="65" t="s">
        <v>56</v>
      </c>
      <c r="D10" s="29" t="s">
        <v>64</v>
      </c>
      <c r="E10" s="26" t="s">
        <v>54</v>
      </c>
      <c r="F10" s="23">
        <v>14</v>
      </c>
      <c r="G10" s="40"/>
      <c r="H10" s="33">
        <f t="shared" si="0"/>
        <v>14</v>
      </c>
      <c r="I10" s="48">
        <f>H10+H11+H12</f>
        <v>42</v>
      </c>
    </row>
    <row r="11" spans="2:12" ht="13.05" customHeight="1" x14ac:dyDescent="0.25">
      <c r="B11" s="69"/>
      <c r="C11" s="66"/>
      <c r="D11" s="30" t="s">
        <v>65</v>
      </c>
      <c r="E11" s="37" t="s">
        <v>54</v>
      </c>
      <c r="F11" s="24">
        <v>14</v>
      </c>
      <c r="G11" s="41"/>
      <c r="H11" s="34">
        <f t="shared" si="0"/>
        <v>14</v>
      </c>
      <c r="I11" s="49"/>
    </row>
    <row r="12" spans="2:12" ht="16.5" customHeight="1" x14ac:dyDescent="0.25">
      <c r="B12" s="69"/>
      <c r="C12" s="66"/>
      <c r="D12" s="30" t="s">
        <v>66</v>
      </c>
      <c r="E12" s="37" t="s">
        <v>55</v>
      </c>
      <c r="F12" s="24">
        <v>14</v>
      </c>
      <c r="G12" s="41"/>
      <c r="H12" s="34">
        <f t="shared" si="0"/>
        <v>14</v>
      </c>
      <c r="I12" s="49"/>
    </row>
    <row r="13" spans="2:12" ht="13.5" customHeight="1" thickBot="1" x14ac:dyDescent="0.3">
      <c r="B13" s="70"/>
      <c r="C13" s="67"/>
      <c r="D13" s="31"/>
      <c r="E13" s="38"/>
      <c r="F13" s="25"/>
      <c r="G13" s="42"/>
      <c r="H13" s="35">
        <f t="shared" si="0"/>
        <v>0</v>
      </c>
      <c r="I13" s="71"/>
    </row>
    <row r="14" spans="2:12" ht="13.05" customHeight="1" x14ac:dyDescent="0.25">
      <c r="B14" s="85" t="s">
        <v>41</v>
      </c>
      <c r="C14" s="88" t="s">
        <v>45</v>
      </c>
      <c r="D14" s="29" t="s">
        <v>67</v>
      </c>
      <c r="E14" s="26" t="s">
        <v>50</v>
      </c>
      <c r="F14" s="23">
        <v>91</v>
      </c>
      <c r="G14" s="40"/>
      <c r="H14" s="33">
        <f t="shared" si="0"/>
        <v>91</v>
      </c>
      <c r="I14" s="48">
        <f>H14</f>
        <v>91</v>
      </c>
    </row>
    <row r="15" spans="2:12" ht="13.05" customHeight="1" x14ac:dyDescent="0.25">
      <c r="B15" s="86"/>
      <c r="C15" s="89"/>
      <c r="D15" s="30" t="s">
        <v>68</v>
      </c>
      <c r="E15" s="27" t="s">
        <v>47</v>
      </c>
      <c r="F15" s="24"/>
      <c r="G15" s="41"/>
      <c r="H15" s="34">
        <v>210</v>
      </c>
      <c r="I15" s="49"/>
      <c r="J15" s="54" t="s">
        <v>57</v>
      </c>
      <c r="K15" s="55"/>
      <c r="L15" s="56"/>
    </row>
    <row r="16" spans="2:12" ht="13.05" customHeight="1" x14ac:dyDescent="0.25">
      <c r="B16" s="86"/>
      <c r="C16" s="89"/>
      <c r="D16" s="30" t="s">
        <v>69</v>
      </c>
      <c r="E16" s="27" t="s">
        <v>48</v>
      </c>
      <c r="F16" s="24"/>
      <c r="G16" s="41"/>
      <c r="H16" s="34">
        <v>32</v>
      </c>
      <c r="I16" s="49"/>
    </row>
    <row r="17" spans="2:9" ht="13.5" customHeight="1" thickBot="1" x14ac:dyDescent="0.3">
      <c r="B17" s="87"/>
      <c r="C17" s="90"/>
      <c r="D17" s="31" t="s">
        <v>70</v>
      </c>
      <c r="E17" s="28" t="s">
        <v>49</v>
      </c>
      <c r="F17" s="32"/>
      <c r="G17" s="43"/>
      <c r="H17" s="36">
        <v>10</v>
      </c>
      <c r="I17" s="50"/>
    </row>
    <row r="18" spans="2:9" x14ac:dyDescent="0.25">
      <c r="E18" s="20" t="s">
        <v>44</v>
      </c>
      <c r="F18" s="79" t="s">
        <v>43</v>
      </c>
      <c r="G18" s="80"/>
      <c r="H18" s="81"/>
      <c r="I18" s="46">
        <f>I6+I10+I14</f>
        <v>161</v>
      </c>
    </row>
    <row r="19" spans="2:9" ht="13.8" thickBot="1" x14ac:dyDescent="0.3">
      <c r="F19" s="82" t="s">
        <v>71</v>
      </c>
      <c r="G19" s="83"/>
      <c r="H19" s="84"/>
      <c r="I19" s="44">
        <v>210</v>
      </c>
    </row>
    <row r="20" spans="2:9" ht="13.8" thickBot="1" x14ac:dyDescent="0.3">
      <c r="B20" s="14"/>
      <c r="C20" s="15"/>
      <c r="D20" s="18"/>
      <c r="E20" s="4"/>
      <c r="F20" s="51" t="s">
        <v>38</v>
      </c>
      <c r="G20" s="52"/>
      <c r="H20" s="53"/>
      <c r="I20" s="45">
        <f>I19+I18</f>
        <v>371</v>
      </c>
    </row>
    <row r="21" spans="2:9" x14ac:dyDescent="0.25">
      <c r="E21" s="2"/>
      <c r="F21" s="78"/>
      <c r="G21" s="78"/>
      <c r="H21" s="78"/>
      <c r="I21" s="21"/>
    </row>
    <row r="22" spans="2:9" ht="21.45" customHeight="1" x14ac:dyDescent="0.25">
      <c r="E22" s="22" t="s">
        <v>58</v>
      </c>
      <c r="F22" s="77" t="s">
        <v>59</v>
      </c>
      <c r="G22" s="77"/>
      <c r="H22" s="77"/>
      <c r="I22" s="6">
        <v>42</v>
      </c>
    </row>
    <row r="38" spans="1:10" ht="21" customHeight="1" x14ac:dyDescent="0.25">
      <c r="A38" s="2"/>
    </row>
    <row r="40" spans="1:10" ht="13.2" customHeight="1" x14ac:dyDescent="0.25"/>
    <row r="41" spans="1:10" x14ac:dyDescent="0.25">
      <c r="J41" s="2"/>
    </row>
  </sheetData>
  <mergeCells count="19">
    <mergeCell ref="F22:H22"/>
    <mergeCell ref="F21:H21"/>
    <mergeCell ref="F18:H18"/>
    <mergeCell ref="F19:H19"/>
    <mergeCell ref="B14:B17"/>
    <mergeCell ref="C14:C17"/>
    <mergeCell ref="I14:I17"/>
    <mergeCell ref="F20:H20"/>
    <mergeCell ref="J15:L15"/>
    <mergeCell ref="B2:I2"/>
    <mergeCell ref="B6:B9"/>
    <mergeCell ref="I6:I9"/>
    <mergeCell ref="C6:C9"/>
    <mergeCell ref="B10:B13"/>
    <mergeCell ref="C10:C13"/>
    <mergeCell ref="I10:I13"/>
    <mergeCell ref="B4:C4"/>
    <mergeCell ref="D4:E4"/>
    <mergeCell ref="C3:I3"/>
  </mergeCells>
  <pageMargins left="0.25" right="0.25" top="0.75" bottom="0.75" header="0.3" footer="0.3"/>
  <pageSetup paperSize="9" scale="66"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
  <sheetViews>
    <sheetView workbookViewId="0">
      <selection activeCell="I11" sqref="I11"/>
    </sheetView>
  </sheetViews>
  <sheetFormatPr baseColWidth="10" defaultRowHeight="13.2" x14ac:dyDescent="0.25"/>
  <cols>
    <col min="1" max="1" width="20.88671875" customWidth="1"/>
    <col min="3" max="4" width="19.109375" customWidth="1"/>
    <col min="7" max="7" width="14.88671875" customWidth="1"/>
    <col min="8" max="8" width="13.21875" customWidth="1"/>
  </cols>
  <sheetData>
    <row r="2" spans="1:8" x14ac:dyDescent="0.25">
      <c r="A2" s="7" t="s">
        <v>6</v>
      </c>
      <c r="C2" s="7" t="s">
        <v>9</v>
      </c>
      <c r="D2" s="7" t="s">
        <v>1</v>
      </c>
      <c r="E2" s="7" t="s">
        <v>2</v>
      </c>
      <c r="H2" s="7" t="s">
        <v>31</v>
      </c>
    </row>
    <row r="3" spans="1:8" x14ac:dyDescent="0.25">
      <c r="A3" s="9" t="s">
        <v>7</v>
      </c>
      <c r="B3" s="1" t="s">
        <v>4</v>
      </c>
      <c r="C3" s="1" t="s">
        <v>11</v>
      </c>
      <c r="D3" s="1" t="s">
        <v>15</v>
      </c>
      <c r="E3" s="1" t="s">
        <v>19</v>
      </c>
      <c r="H3" s="1" t="s">
        <v>32</v>
      </c>
    </row>
    <row r="4" spans="1:8" ht="13.2" customHeight="1" x14ac:dyDescent="0.25">
      <c r="A4" s="9" t="s">
        <v>8</v>
      </c>
      <c r="B4" s="1" t="s">
        <v>5</v>
      </c>
      <c r="C4" s="1" t="s">
        <v>12</v>
      </c>
      <c r="D4" s="1" t="s">
        <v>16</v>
      </c>
      <c r="E4" s="1" t="s">
        <v>20</v>
      </c>
      <c r="H4" s="10" t="s">
        <v>33</v>
      </c>
    </row>
    <row r="5" spans="1:8" ht="26.4" x14ac:dyDescent="0.25">
      <c r="A5" s="9" t="s">
        <v>10</v>
      </c>
      <c r="C5" s="1" t="s">
        <v>13</v>
      </c>
      <c r="D5" s="1" t="s">
        <v>17</v>
      </c>
      <c r="E5" s="1" t="s">
        <v>21</v>
      </c>
      <c r="H5" s="10" t="s">
        <v>34</v>
      </c>
    </row>
    <row r="6" spans="1:8" x14ac:dyDescent="0.25">
      <c r="C6" s="1" t="s">
        <v>14</v>
      </c>
      <c r="D6" s="1" t="s">
        <v>18</v>
      </c>
      <c r="E6" s="1" t="s">
        <v>22</v>
      </c>
      <c r="H6" s="1" t="s">
        <v>3</v>
      </c>
    </row>
    <row r="7" spans="1:8" x14ac:dyDescent="0.25">
      <c r="E7" s="1" t="s">
        <v>23</v>
      </c>
    </row>
    <row r="8" spans="1:8" x14ac:dyDescent="0.25">
      <c r="E8" s="1" t="s">
        <v>24</v>
      </c>
    </row>
    <row r="9" spans="1:8" x14ac:dyDescent="0.25">
      <c r="E9" s="1" t="s">
        <v>25</v>
      </c>
    </row>
    <row r="10" spans="1:8" x14ac:dyDescent="0.25">
      <c r="E10" s="1" t="s">
        <v>26</v>
      </c>
    </row>
    <row r="11" spans="1:8" x14ac:dyDescent="0.25">
      <c r="E11" s="1" t="s">
        <v>27</v>
      </c>
    </row>
    <row r="12" spans="1:8" x14ac:dyDescent="0.25">
      <c r="E12" s="1" t="s">
        <v>28</v>
      </c>
    </row>
    <row r="13" spans="1:8" x14ac:dyDescent="0.25">
      <c r="E13" s="1" t="s">
        <v>29</v>
      </c>
    </row>
    <row r="14" spans="1:8" x14ac:dyDescent="0.25">
      <c r="E14" s="1" t="s">
        <v>30</v>
      </c>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Programme DU</vt:lpstr>
      <vt:lpstr>Feuil2</vt:lpstr>
      <vt:lpstr>Feuil3</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MANNAI</dc:creator>
  <cp:lastModifiedBy>Aude Petignier</cp:lastModifiedBy>
  <cp:lastPrinted>2020-01-09T15:36:21Z</cp:lastPrinted>
  <dcterms:created xsi:type="dcterms:W3CDTF">2001-05-25T13:39:11Z</dcterms:created>
  <dcterms:modified xsi:type="dcterms:W3CDTF">2025-02-11T08:40:20Z</dcterms:modified>
</cp:coreProperties>
</file>